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bookViews>
  <sheets>
    <sheet name="5 godišnji PP" sheetId="1" r:id="rId1"/>
    <sheet name="4 godišnji PP " sheetId="9" r:id="rId2"/>
    <sheet name="3 godišnji PP  " sheetId="6" r:id="rId3"/>
    <sheet name="2 godišnji PP  " sheetId="10" r:id="rId4"/>
    <sheet name="1 godišnji PP   " sheetId="11" r:id="rId5"/>
  </sheets>
  <calcPr calcId="162913"/>
</workbook>
</file>

<file path=xl/calcChain.xml><?xml version="1.0" encoding="utf-8"?>
<calcChain xmlns="http://schemas.openxmlformats.org/spreadsheetml/2006/main">
  <c r="E6" i="1" l="1"/>
  <c r="E6" i="9" l="1"/>
  <c r="E6" i="6" l="1"/>
  <c r="E4" i="6"/>
  <c r="E4" i="1" l="1"/>
  <c r="I4" i="1" s="1"/>
  <c r="I4" i="11" l="1"/>
  <c r="D6" i="11" s="1"/>
  <c r="E4" i="11"/>
  <c r="E5" i="10"/>
  <c r="I5" i="10" s="1"/>
  <c r="E4" i="10"/>
  <c r="D8" i="11" l="1"/>
  <c r="D7" i="11"/>
  <c r="I4" i="10"/>
  <c r="I7" i="9"/>
  <c r="E7" i="9"/>
  <c r="I6" i="9"/>
  <c r="E5" i="9"/>
  <c r="I5" i="9" s="1"/>
  <c r="E4" i="9"/>
  <c r="I4" i="9" s="1"/>
  <c r="D9" i="9" l="1"/>
  <c r="D11" i="9" s="1"/>
  <c r="D7" i="10"/>
  <c r="D9" i="10" s="1"/>
  <c r="D10" i="9"/>
  <c r="I6" i="6"/>
  <c r="E5" i="6"/>
  <c r="I4" i="6"/>
  <c r="E8" i="1"/>
  <c r="E7" i="1"/>
  <c r="E5" i="1"/>
  <c r="I5" i="1"/>
  <c r="I6" i="1"/>
  <c r="I7" i="1"/>
  <c r="I8" i="1"/>
  <c r="D10" i="1" l="1"/>
  <c r="D12" i="1" s="1"/>
  <c r="D8" i="10"/>
  <c r="I5" i="6"/>
  <c r="D8" i="6" s="1"/>
  <c r="D10" i="6" l="1"/>
  <c r="D9" i="6"/>
  <c r="D11" i="1"/>
</calcChain>
</file>

<file path=xl/sharedStrings.xml><?xml version="1.0" encoding="utf-8"?>
<sst xmlns="http://schemas.openxmlformats.org/spreadsheetml/2006/main" count="120" uniqueCount="35">
  <si>
    <t>Naziv proizvođačke organizacije</t>
  </si>
  <si>
    <t>A</t>
  </si>
  <si>
    <t>B</t>
  </si>
  <si>
    <t>C</t>
  </si>
  <si>
    <r>
      <t xml:space="preserve">Druga rata  (HRK)
</t>
    </r>
    <r>
      <rPr>
        <i/>
        <sz val="10"/>
        <color theme="1"/>
        <rFont val="Arial"/>
        <family val="2"/>
        <charset val="238"/>
      </rPr>
      <t>(temeljem procjene iz odobrenog poslovnog plana)</t>
    </r>
  </si>
  <si>
    <r>
      <t xml:space="preserve">Treća rata  (HRK)
</t>
    </r>
    <r>
      <rPr>
        <i/>
        <sz val="10"/>
        <color theme="1"/>
        <rFont val="Arial"/>
        <family val="2"/>
        <charset val="238"/>
      </rPr>
      <t>(temeljem procjene iz odobrenog poslovnog plana)</t>
    </r>
    <r>
      <rPr>
        <b/>
        <sz val="10"/>
        <color theme="1"/>
        <rFont val="Arial"/>
        <family val="2"/>
        <charset val="238"/>
      </rPr>
      <t xml:space="preserve">
</t>
    </r>
  </si>
  <si>
    <r>
      <t xml:space="preserve">Četvrta rata  (HRK)
</t>
    </r>
    <r>
      <rPr>
        <i/>
        <sz val="10"/>
        <color theme="1"/>
        <rFont val="Arial"/>
        <family val="2"/>
        <charset val="238"/>
      </rPr>
      <t>(temeljem procjene iz odobrenog poslovnog plana)</t>
    </r>
    <r>
      <rPr>
        <b/>
        <sz val="10"/>
        <color theme="1"/>
        <rFont val="Arial"/>
        <family val="2"/>
        <charset val="238"/>
      </rPr>
      <t xml:space="preserve">
</t>
    </r>
  </si>
  <si>
    <r>
      <t xml:space="preserve">Peta rata  (HRK)
</t>
    </r>
    <r>
      <rPr>
        <i/>
        <sz val="10"/>
        <color theme="1"/>
        <rFont val="Arial"/>
        <family val="2"/>
        <charset val="238"/>
      </rPr>
      <t>(temeljem procjene iz odobrenog poslovnog plana)</t>
    </r>
    <r>
      <rPr>
        <b/>
        <sz val="10"/>
        <color theme="1"/>
        <rFont val="Arial"/>
        <family val="2"/>
        <charset val="238"/>
      </rPr>
      <t xml:space="preserve">
</t>
    </r>
  </si>
  <si>
    <r>
      <t xml:space="preserve">IZNOS POTPORE IZ PRORAČUNA EU
</t>
    </r>
    <r>
      <rPr>
        <i/>
        <sz val="10"/>
        <rFont val="Arial"/>
        <family val="2"/>
        <charset val="238"/>
      </rPr>
      <t>Pojašnjenje: Iznos iz reda K  pomnožiti s 0,85.</t>
    </r>
  </si>
  <si>
    <r>
      <t xml:space="preserve">IZNOS POTPORE IZ PRORAČUNA REPUBLIKE HRVATSKE
</t>
    </r>
    <r>
      <rPr>
        <i/>
        <sz val="10"/>
        <rFont val="Arial"/>
        <family val="2"/>
        <charset val="238"/>
      </rPr>
      <t>Pojašnjenje: Iznos iz reda K  pomnožiti s 0,15.</t>
    </r>
  </si>
  <si>
    <t xml:space="preserve">EURO (limiti) </t>
  </si>
  <si>
    <t>TEČAJ</t>
  </si>
  <si>
    <t>ODOBRENI IZNOS RATE</t>
  </si>
  <si>
    <t>D</t>
  </si>
  <si>
    <t>E</t>
  </si>
  <si>
    <t>F</t>
  </si>
  <si>
    <t>G</t>
  </si>
  <si>
    <t>H</t>
  </si>
  <si>
    <t>HRK (limiti)</t>
  </si>
  <si>
    <t xml:space="preserve">Izračun potpore za operaciju 9.1.1.
</t>
  </si>
  <si>
    <t>Broj rata je u skladu sa odobrenim poslovnim planom od strane Ministarstva poljoprivrede</t>
  </si>
  <si>
    <r>
      <t xml:space="preserve">Prva rata (HRK)
</t>
    </r>
    <r>
      <rPr>
        <i/>
        <sz val="10"/>
        <rFont val="Arial"/>
        <family val="2"/>
        <charset val="238"/>
      </rPr>
      <t>(temeljem učitanih računa proizvođačke organizaciji)</t>
    </r>
  </si>
  <si>
    <r>
      <t xml:space="preserve">Prva rata (HRK)
</t>
    </r>
    <r>
      <rPr>
        <i/>
        <sz val="10"/>
        <color theme="1"/>
        <rFont val="Arial"/>
        <family val="2"/>
        <charset val="238"/>
      </rPr>
      <t>(temeljem učitanih računa članova proizvođača)</t>
    </r>
  </si>
  <si>
    <t>I</t>
  </si>
  <si>
    <r>
      <t xml:space="preserve">IZNOS DODIJELJENE JAVNE POTPORE
</t>
    </r>
    <r>
      <rPr>
        <i/>
        <sz val="10"/>
        <color theme="1"/>
        <rFont val="Arial"/>
        <family val="2"/>
        <charset val="238"/>
      </rPr>
      <t>(upišite iznos potpore dodijeljen iz drugih izvora javne potpore za iste prihvatljive aktivnosti)</t>
    </r>
    <r>
      <rPr>
        <b/>
        <sz val="10"/>
        <color theme="1"/>
        <rFont val="Arial"/>
        <family val="2"/>
        <charset val="238"/>
      </rPr>
      <t xml:space="preserve">
</t>
    </r>
  </si>
  <si>
    <r>
      <t xml:space="preserve">Prva rata (HRK)
</t>
    </r>
    <r>
      <rPr>
        <i/>
        <sz val="10"/>
        <color theme="1"/>
        <rFont val="Arial"/>
        <family val="2"/>
        <charset val="238"/>
      </rPr>
      <t>(temeljem učitanih računa proizvođačke organizacije)</t>
    </r>
  </si>
  <si>
    <r>
      <t xml:space="preserve">UKUPNI IZNOS TRAŽENE POTPORE  (HRK)
</t>
    </r>
    <r>
      <rPr>
        <i/>
        <sz val="10"/>
        <color theme="1"/>
        <rFont val="Arial"/>
        <family val="2"/>
        <charset val="238"/>
      </rPr>
      <t>Pojašnjenje: Zbroj svih odobrenih iznosa rata minus iznos dodijeljene javne potpore za iste aktivnosti</t>
    </r>
    <r>
      <rPr>
        <b/>
        <sz val="10"/>
        <color theme="1"/>
        <rFont val="Arial"/>
        <family val="2"/>
        <charset val="238"/>
      </rPr>
      <t xml:space="preserve">
</t>
    </r>
  </si>
  <si>
    <t>IZNOS RATE
(vrijednost utržene proizvodnje pomnožena sa 0,1 za prvu odnosno 0,09 za drugu ratu)</t>
  </si>
  <si>
    <t xml:space="preserve">IZNOS RATE
(vrijednost utržene proizvodnje pomnožena sa 0,1 za prvu ratu) </t>
  </si>
  <si>
    <t>IZNOS RATE
(vrijednost utržene proizvodnje pomnožena sa 0,1 za prvu ratu, 0,09 za drugu ratu, 0,08 za treću ratu)</t>
  </si>
  <si>
    <t>IZNOS RATE
(vrijednost utržene proizvodnje pomnožena sa 
0,1 za prvu ratu, 0,09 za drugu ratu, 0,08 za treću ratu,
 0,07 za četvrtu ratu)</t>
  </si>
  <si>
    <t>IZNOS RATE
(vrijednost utržene proizvodnje pomnožena sa 
0,1 za prvu ratu, 0,09 za drugu ratu, 0,08 za treću ratu,
 0,07 za četvrtu ratu, 0,06 za petu ratu)</t>
  </si>
  <si>
    <r>
      <t xml:space="preserve">
</t>
    </r>
    <r>
      <rPr>
        <sz val="10"/>
        <rFont val="Arial"/>
        <family val="2"/>
        <charset val="238"/>
      </rPr>
      <t xml:space="preserve"> Vrijednost utržene proizvodnje proizvođačke organizacije </t>
    </r>
  </si>
  <si>
    <t xml:space="preserve">Prosječna godišnja vrijednost utržene proizvodnje članova proizvođačke organizacije tri godine prije ulaska u proizvođačku organizaciju / 
 Vrijednost utržene proizvodnje proizvođačke organizacije 
</t>
  </si>
  <si>
    <t>Preračun eura u kune obavljat će se prema zadnjem tečaju eura koji je Europska središnja banka odredila prije 1. siječnja godine u kojoj se donosi Odluka o dodjeli sredstava, u skladu s člankom 34. Delegirane uredbe Komisije (EU) br. 907/2014 оd 11. ožujka 2014. o dopuni Uredbe (EU) br. 1306/2013 Europskog parlamenta i Vijeća u pogledu agencija za plaćanja i ostalih tijela, financijskog upravljanja, poravnanja računa, jamstava i upotrebe eura (SL L 255, 28. 8. 2014., str. 18 – 58).
https://www.ecb.europa.eu/stats/policy_and_exchange_rates/euro_reference_exchange_rates/html/eurofxref-graph-hrk.en.html
Kad se u skladu s pravilima Europske unije plaćanja iznosa iz stavka 1. ovoga članka rasporede na nekoliko godina, operativni događaj za devizni tečaj za svaku godišnju ratu je 1. siječnja godine za koju se plaća predmetna rata.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</si>
</sst>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12" x14ac:knownFonts="1">
    <font>
      <sz val="11"/>
      <color theme="1"/>
      <name val="Calibri"/>
      <family val="2"/>
      <scheme val="minor"/>
    </font>
    <font>
      <b/>
      <sz val="11"/>
      <color theme="1"/>
      <name val="Calibri"/>
      <family val="2"/>
      <charset val="238"/>
      <scheme val="minor"/>
    </font>
    <font>
      <b/>
      <sz val="10"/>
      <name val="Arial"/>
      <family val="2"/>
      <charset val="238"/>
    </font>
    <font>
      <sz val="10"/>
      <color theme="1"/>
      <name val="Arial"/>
      <family val="2"/>
      <charset val="238"/>
    </font>
    <font>
      <b/>
      <sz val="10"/>
      <color theme="1"/>
      <name val="Arial"/>
      <family val="2"/>
      <charset val="238"/>
    </font>
    <font>
      <i/>
      <sz val="10"/>
      <color theme="1"/>
      <name val="Arial"/>
      <family val="2"/>
      <charset val="238"/>
    </font>
    <font>
      <i/>
      <sz val="10"/>
      <name val="Arial"/>
      <family val="2"/>
      <charset val="238"/>
    </font>
    <font>
      <sz val="10"/>
      <color theme="1"/>
      <name val="Calibri"/>
      <family val="2"/>
      <scheme val="minor"/>
    </font>
    <font>
      <sz val="10"/>
      <name val="Arial"/>
      <family val="2"/>
      <charset val="238"/>
    </font>
    <font>
      <b/>
      <sz val="16"/>
      <color theme="1"/>
      <name val="Arial"/>
      <family val="2"/>
      <charset val="238"/>
    </font>
    <font>
      <b/>
      <sz val="18"/>
      <color theme="1"/>
      <name val="Arial"/>
      <family val="2"/>
      <charset val="238"/>
    </font>
    <font>
      <b/>
      <sz val="10"/>
      <color theme="1"/>
      <name val="Calibri"/>
      <family val="2"/>
      <charset val="238"/>
      <scheme val="minor"/>
    </font>
  </fonts>
  <fills count="6">
    <fill>
      <patternFill patternType="none"/>
    </fill>
    <fill>
      <patternFill patternType="gray125"/>
    </fill>
    <fill>
      <patternFill patternType="solid">
        <fgColor theme="0" tint="-4.9989318521683403E-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8" fillId="0" borderId="0"/>
  </cellStyleXfs>
  <cellXfs count="102">
    <xf numFmtId="0" fontId="0" fillId="0" borderId="0" xfId="0"/>
    <xf numFmtId="0" fontId="7" fillId="0" borderId="0" xfId="0" applyFont="1" applyFill="1" applyBorder="1" applyAlignment="1">
      <alignment vertical="center"/>
    </xf>
    <xf numFmtId="0" fontId="7" fillId="0" borderId="0" xfId="0" applyFont="1"/>
    <xf numFmtId="0" fontId="0" fillId="0" borderId="0" xfId="0" applyAlignment="1">
      <alignment horizontal="center" vertical="center"/>
    </xf>
    <xf numFmtId="0" fontId="0" fillId="0" borderId="9" xfId="0" applyBorder="1"/>
    <xf numFmtId="0" fontId="7" fillId="0" borderId="0" xfId="0" applyFont="1" applyBorder="1"/>
    <xf numFmtId="0" fontId="0" fillId="0" borderId="0" xfId="0" applyBorder="1"/>
    <xf numFmtId="0" fontId="0" fillId="0" borderId="19" xfId="0" applyBorder="1"/>
    <xf numFmtId="0" fontId="3" fillId="0" borderId="15" xfId="0" applyFont="1" applyFill="1" applyBorder="1" applyAlignment="1">
      <alignment horizontal="center"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3" fillId="0" borderId="15" xfId="0" applyFont="1" applyFill="1" applyBorder="1" applyAlignment="1">
      <alignment horizontal="center" vertical="center"/>
    </xf>
    <xf numFmtId="4" fontId="3" fillId="0" borderId="24" xfId="0" applyNumberFormat="1" applyFont="1" applyFill="1" applyBorder="1" applyAlignment="1">
      <alignment vertical="center" wrapText="1"/>
    </xf>
    <xf numFmtId="4" fontId="3" fillId="0" borderId="27" xfId="0" applyNumberFormat="1" applyFont="1" applyFill="1" applyBorder="1" applyAlignment="1">
      <alignment vertical="center" wrapText="1"/>
    </xf>
    <xf numFmtId="0" fontId="0" fillId="0" borderId="15" xfId="0" applyBorder="1" applyAlignment="1">
      <alignment horizontal="center" vertical="center"/>
    </xf>
    <xf numFmtId="4" fontId="0" fillId="0" borderId="24" xfId="0" applyNumberFormat="1" applyBorder="1" applyAlignment="1">
      <alignment horizontal="center" vertical="center"/>
    </xf>
    <xf numFmtId="4" fontId="0" fillId="0" borderId="25" xfId="0" applyNumberFormat="1" applyBorder="1" applyAlignment="1">
      <alignment horizontal="center" vertical="center"/>
    </xf>
    <xf numFmtId="4" fontId="0" fillId="0" borderId="26" xfId="0" applyNumberFormat="1" applyBorder="1" applyAlignment="1">
      <alignment horizontal="center" vertical="center"/>
    </xf>
    <xf numFmtId="0" fontId="1" fillId="0" borderId="30"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24" xfId="0" applyFont="1" applyBorder="1" applyAlignment="1">
      <alignment horizontal="center" vertical="center"/>
    </xf>
    <xf numFmtId="49" fontId="2" fillId="0" borderId="7" xfId="0" applyNumberFormat="1" applyFont="1" applyFill="1" applyBorder="1" applyAlignment="1" applyProtection="1">
      <alignment vertical="top" wrapText="1"/>
      <protection locked="0"/>
    </xf>
    <xf numFmtId="9" fontId="2" fillId="0" borderId="8" xfId="0" applyNumberFormat="1" applyFont="1" applyFill="1" applyBorder="1" applyAlignment="1" applyProtection="1">
      <alignment horizontal="center" vertical="center" wrapText="1"/>
      <protection locked="0"/>
    </xf>
    <xf numFmtId="49" fontId="2" fillId="0" borderId="4" xfId="0" applyNumberFormat="1" applyFont="1" applyFill="1" applyBorder="1" applyAlignment="1" applyProtection="1">
      <alignment vertical="top" wrapText="1"/>
      <protection locked="0"/>
    </xf>
    <xf numFmtId="9" fontId="2" fillId="0" borderId="6" xfId="0" applyNumberFormat="1" applyFont="1" applyFill="1" applyBorder="1" applyAlignment="1" applyProtection="1">
      <alignment horizontal="center" vertical="center" wrapText="1"/>
      <protection locked="0"/>
    </xf>
    <xf numFmtId="4" fontId="3" fillId="0" borderId="12" xfId="0" applyNumberFormat="1" applyFont="1" applyFill="1" applyBorder="1" applyAlignment="1">
      <alignment vertical="center" wrapText="1"/>
    </xf>
    <xf numFmtId="4" fontId="3" fillId="0" borderId="31" xfId="0" applyNumberFormat="1" applyFont="1" applyFill="1" applyBorder="1" applyAlignment="1">
      <alignment vertical="center" wrapText="1"/>
    </xf>
    <xf numFmtId="4" fontId="0" fillId="0" borderId="13" xfId="0" applyNumberFormat="1" applyBorder="1" applyAlignment="1">
      <alignment vertical="center"/>
    </xf>
    <xf numFmtId="4" fontId="3" fillId="0" borderId="30" xfId="0" applyNumberFormat="1" applyFont="1" applyFill="1" applyBorder="1" applyAlignment="1">
      <alignment vertical="center" wrapText="1"/>
    </xf>
    <xf numFmtId="4" fontId="3" fillId="0" borderId="16" xfId="0" applyNumberFormat="1" applyFont="1" applyFill="1" applyBorder="1" applyAlignment="1">
      <alignment vertical="center" wrapText="1"/>
    </xf>
    <xf numFmtId="4" fontId="0" fillId="0" borderId="30" xfId="0" applyNumberFormat="1" applyBorder="1" applyAlignment="1">
      <alignment horizontal="center" vertical="center"/>
    </xf>
    <xf numFmtId="0" fontId="1" fillId="0" borderId="33" xfId="0" applyFont="1" applyBorder="1" applyAlignment="1">
      <alignment horizontal="center" vertical="center"/>
    </xf>
    <xf numFmtId="0" fontId="1" fillId="0" borderId="12" xfId="0" applyFont="1" applyBorder="1" applyAlignment="1">
      <alignment horizontal="center" vertical="center"/>
    </xf>
    <xf numFmtId="4" fontId="3" fillId="0" borderId="30" xfId="0" applyNumberFormat="1" applyFont="1" applyFill="1" applyBorder="1" applyAlignment="1">
      <alignment horizontal="center" vertical="center" wrapText="1"/>
    </xf>
    <xf numFmtId="0" fontId="1" fillId="0" borderId="35" xfId="0" applyFont="1" applyBorder="1" applyAlignment="1">
      <alignment horizontal="center" vertical="center"/>
    </xf>
    <xf numFmtId="0" fontId="1" fillId="0" borderId="21" xfId="0" applyFont="1" applyBorder="1" applyAlignment="1">
      <alignment horizontal="center" vertical="center"/>
    </xf>
    <xf numFmtId="0" fontId="0" fillId="0" borderId="23" xfId="0" applyBorder="1" applyAlignment="1">
      <alignment horizontal="center" vertical="center"/>
    </xf>
    <xf numFmtId="0" fontId="3" fillId="0" borderId="21" xfId="0" applyFont="1" applyFill="1" applyBorder="1" applyAlignment="1">
      <alignment horizontal="center" vertical="center"/>
    </xf>
    <xf numFmtId="164" fontId="0" fillId="5" borderId="2" xfId="0" applyNumberFormat="1" applyFill="1" applyBorder="1" applyAlignment="1">
      <alignment vertical="center"/>
    </xf>
    <xf numFmtId="164" fontId="0" fillId="5" borderId="24" xfId="0" applyNumberFormat="1" applyFill="1" applyBorder="1" applyAlignment="1">
      <alignment vertical="center"/>
    </xf>
    <xf numFmtId="164" fontId="0" fillId="5" borderId="26" xfId="0" applyNumberFormat="1" applyFill="1" applyBorder="1" applyAlignment="1">
      <alignment vertical="center"/>
    </xf>
    <xf numFmtId="0" fontId="0" fillId="0" borderId="23" xfId="0" applyBorder="1" applyAlignment="1">
      <alignment horizontal="center" vertical="center"/>
    </xf>
    <xf numFmtId="4" fontId="8" fillId="0" borderId="24" xfId="0" applyNumberFormat="1" applyFont="1" applyFill="1" applyBorder="1" applyAlignment="1">
      <alignment vertical="center" wrapText="1"/>
    </xf>
    <xf numFmtId="4" fontId="8" fillId="0" borderId="27" xfId="0" applyNumberFormat="1" applyFont="1" applyFill="1" applyBorder="1" applyAlignment="1">
      <alignment vertical="center" wrapText="1"/>
    </xf>
    <xf numFmtId="164" fontId="0" fillId="5" borderId="1" xfId="0" applyNumberFormat="1" applyFill="1" applyBorder="1" applyAlignment="1">
      <alignment vertical="center"/>
    </xf>
    <xf numFmtId="164" fontId="0" fillId="5" borderId="25" xfId="0" applyNumberFormat="1" applyFill="1" applyBorder="1" applyAlignment="1">
      <alignment vertical="center"/>
    </xf>
    <xf numFmtId="4" fontId="0" fillId="0" borderId="28" xfId="0" applyNumberFormat="1" applyBorder="1" applyAlignment="1">
      <alignment vertical="center"/>
    </xf>
    <xf numFmtId="0" fontId="0" fillId="5" borderId="15" xfId="0" applyFill="1" applyBorder="1" applyAlignment="1">
      <alignment horizontal="center" vertical="center"/>
    </xf>
    <xf numFmtId="164" fontId="0" fillId="5" borderId="14" xfId="0" applyNumberFormat="1" applyFill="1" applyBorder="1" applyAlignment="1">
      <alignment vertical="center"/>
    </xf>
    <xf numFmtId="0" fontId="0" fillId="5" borderId="40" xfId="0" applyFill="1" applyBorder="1" applyAlignment="1">
      <alignment horizontal="center" vertical="center"/>
    </xf>
    <xf numFmtId="164" fontId="0" fillId="5" borderId="5" xfId="0" applyNumberFormat="1" applyFill="1" applyBorder="1" applyAlignment="1">
      <alignment vertical="center"/>
    </xf>
    <xf numFmtId="4" fontId="0" fillId="0" borderId="42" xfId="0" applyNumberFormat="1" applyBorder="1" applyAlignment="1">
      <alignment vertical="center"/>
    </xf>
    <xf numFmtId="0" fontId="10" fillId="4" borderId="17" xfId="0" applyFont="1" applyFill="1" applyBorder="1" applyAlignment="1">
      <alignment horizontal="center" vertical="center"/>
    </xf>
    <xf numFmtId="0" fontId="10" fillId="4" borderId="18" xfId="0" applyFont="1" applyFill="1" applyBorder="1" applyAlignment="1">
      <alignment horizontal="center" vertical="center"/>
    </xf>
    <xf numFmtId="0" fontId="9" fillId="4" borderId="21" xfId="0" applyFont="1" applyFill="1" applyBorder="1" applyAlignment="1">
      <alignment horizontal="center" vertical="center"/>
    </xf>
    <xf numFmtId="0" fontId="9" fillId="4" borderId="22" xfId="0" applyFont="1" applyFill="1" applyBorder="1" applyAlignment="1">
      <alignment horizontal="center" vertical="center"/>
    </xf>
    <xf numFmtId="0" fontId="9" fillId="4" borderId="23" xfId="0" applyFont="1" applyFill="1" applyBorder="1" applyAlignment="1">
      <alignment horizontal="center" vertical="center"/>
    </xf>
    <xf numFmtId="0" fontId="4" fillId="0" borderId="34"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1" xfId="0" applyFont="1" applyFill="1" applyBorder="1" applyAlignment="1">
      <alignment horizontal="center" wrapText="1"/>
    </xf>
    <xf numFmtId="0" fontId="4" fillId="0" borderId="8" xfId="0" applyFont="1" applyFill="1" applyBorder="1" applyAlignment="1">
      <alignment horizontal="center" wrapText="1"/>
    </xf>
    <xf numFmtId="0" fontId="9" fillId="3" borderId="21" xfId="0" applyFont="1" applyFill="1" applyBorder="1" applyAlignment="1">
      <alignment horizontal="center" wrapText="1"/>
    </xf>
    <xf numFmtId="0" fontId="9" fillId="3" borderId="22" xfId="0" applyFont="1" applyFill="1" applyBorder="1" applyAlignment="1">
      <alignment horizontal="center" wrapText="1"/>
    </xf>
    <xf numFmtId="0" fontId="9" fillId="3" borderId="17" xfId="0" applyFont="1" applyFill="1" applyBorder="1" applyAlignment="1">
      <alignment horizontal="center" wrapText="1"/>
    </xf>
    <xf numFmtId="0" fontId="9" fillId="3" borderId="18" xfId="0" applyFont="1" applyFill="1" applyBorder="1" applyAlignment="1">
      <alignment horizontal="center" wrapText="1"/>
    </xf>
    <xf numFmtId="0" fontId="0" fillId="0" borderId="3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4" fillId="0" borderId="29" xfId="0" applyFont="1" applyFill="1" applyBorder="1" applyAlignment="1">
      <alignment horizontal="center" wrapText="1"/>
    </xf>
    <xf numFmtId="0" fontId="4" fillId="0" borderId="6" xfId="0" applyFont="1" applyFill="1" applyBorder="1" applyAlignment="1">
      <alignment horizontal="center" wrapText="1"/>
    </xf>
    <xf numFmtId="0" fontId="4" fillId="0" borderId="36" xfId="0" applyFont="1" applyFill="1" applyBorder="1" applyAlignment="1">
      <alignment horizontal="center" wrapText="1"/>
    </xf>
    <xf numFmtId="0" fontId="4" fillId="0" borderId="37" xfId="0" applyFont="1" applyFill="1" applyBorder="1" applyAlignment="1">
      <alignment horizontal="center" wrapText="1"/>
    </xf>
    <xf numFmtId="4" fontId="3" fillId="0" borderId="21" xfId="0" applyNumberFormat="1" applyFont="1" applyFill="1" applyBorder="1" applyAlignment="1">
      <alignment horizontal="left" vertical="center" wrapText="1"/>
    </xf>
    <xf numFmtId="4" fontId="3" fillId="0" borderId="22" xfId="0" applyNumberFormat="1" applyFont="1" applyFill="1" applyBorder="1" applyAlignment="1">
      <alignment horizontal="left" vertical="center" wrapText="1"/>
    </xf>
    <xf numFmtId="4" fontId="3" fillId="0" borderId="39" xfId="0" applyNumberFormat="1" applyFont="1" applyFill="1" applyBorder="1" applyAlignment="1">
      <alignment horizontal="left" vertical="center" wrapText="1"/>
    </xf>
    <xf numFmtId="4" fontId="3" fillId="0" borderId="41" xfId="0" applyNumberFormat="1" applyFont="1" applyFill="1" applyBorder="1" applyAlignment="1">
      <alignment horizontal="left" vertical="center"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xf numFmtId="0" fontId="11" fillId="2" borderId="6" xfId="0" applyFont="1" applyFill="1" applyBorder="1" applyAlignment="1">
      <alignment horizontal="left" vertical="top" wrapText="1"/>
    </xf>
    <xf numFmtId="4" fontId="3" fillId="0" borderId="10" xfId="0" applyNumberFormat="1" applyFont="1" applyFill="1" applyBorder="1" applyAlignment="1">
      <alignment horizontal="left" vertical="center" wrapText="1"/>
    </xf>
    <xf numFmtId="4" fontId="3" fillId="0" borderId="14" xfId="0" applyNumberFormat="1" applyFont="1" applyFill="1" applyBorder="1" applyAlignment="1">
      <alignment horizontal="left" vertical="center" wrapText="1"/>
    </xf>
    <xf numFmtId="4" fontId="3" fillId="0" borderId="20" xfId="0" applyNumberFormat="1" applyFont="1" applyFill="1" applyBorder="1" applyAlignment="1">
      <alignment horizontal="left" vertical="center" wrapText="1"/>
    </xf>
    <xf numFmtId="4" fontId="8" fillId="0" borderId="11" xfId="0" applyNumberFormat="1" applyFont="1" applyFill="1" applyBorder="1" applyAlignment="1" applyProtection="1">
      <alignment horizontal="left" vertical="center" wrapText="1"/>
      <protection locked="0"/>
    </xf>
    <xf numFmtId="4" fontId="8" fillId="0" borderId="1" xfId="0" applyNumberFormat="1" applyFont="1" applyFill="1" applyBorder="1" applyAlignment="1" applyProtection="1">
      <alignment horizontal="left" vertical="center" wrapText="1"/>
      <protection locked="0"/>
    </xf>
    <xf numFmtId="4" fontId="8" fillId="0" borderId="8" xfId="0" applyNumberFormat="1" applyFont="1" applyFill="1" applyBorder="1" applyAlignment="1" applyProtection="1">
      <alignment horizontal="left" vertical="center" wrapText="1"/>
      <protection locked="0"/>
    </xf>
    <xf numFmtId="4" fontId="8" fillId="0" borderId="29" xfId="0" applyNumberFormat="1" applyFont="1" applyFill="1" applyBorder="1" applyAlignment="1" applyProtection="1">
      <alignment horizontal="left" vertical="center" wrapText="1"/>
      <protection locked="0"/>
    </xf>
    <xf numFmtId="4" fontId="8" fillId="0" borderId="5" xfId="0" applyNumberFormat="1" applyFont="1" applyFill="1" applyBorder="1" applyAlignment="1" applyProtection="1">
      <alignment horizontal="left" vertical="center" wrapText="1"/>
      <protection locked="0"/>
    </xf>
    <xf numFmtId="4" fontId="8" fillId="0" borderId="6" xfId="0" applyNumberFormat="1" applyFont="1" applyFill="1" applyBorder="1" applyAlignment="1" applyProtection="1">
      <alignment horizontal="left" vertical="center" wrapText="1"/>
      <protection locked="0"/>
    </xf>
    <xf numFmtId="0" fontId="4" fillId="0" borderId="12" xfId="0" applyFont="1" applyFill="1" applyBorder="1" applyAlignment="1">
      <alignment horizontal="left" vertical="center" wrapText="1"/>
    </xf>
    <xf numFmtId="0" fontId="4" fillId="0" borderId="28" xfId="0" applyFont="1" applyFill="1" applyBorder="1" applyAlignment="1">
      <alignment horizontal="left" vertical="center" wrapText="1"/>
    </xf>
    <xf numFmtId="0" fontId="9" fillId="3" borderId="23" xfId="0" applyFont="1" applyFill="1" applyBorder="1" applyAlignment="1">
      <alignment horizontal="center" wrapText="1"/>
    </xf>
    <xf numFmtId="4" fontId="3" fillId="0" borderId="23" xfId="0" applyNumberFormat="1" applyFont="1" applyFill="1" applyBorder="1" applyAlignment="1">
      <alignment horizontal="left" vertical="center" wrapText="1"/>
    </xf>
    <xf numFmtId="0" fontId="0" fillId="0" borderId="21" xfId="0" applyBorder="1" applyAlignment="1">
      <alignment horizontal="center" vertical="center"/>
    </xf>
    <xf numFmtId="0" fontId="4" fillId="0" borderId="10" xfId="0" applyFont="1" applyFill="1" applyBorder="1" applyAlignment="1">
      <alignment horizontal="center" vertical="top" wrapText="1"/>
    </xf>
    <xf numFmtId="0" fontId="4" fillId="0" borderId="20" xfId="0" applyFont="1" applyFill="1" applyBorder="1" applyAlignment="1">
      <alignment horizontal="center" vertical="top" wrapText="1"/>
    </xf>
    <xf numFmtId="4" fontId="3" fillId="0" borderId="38" xfId="0" applyNumberFormat="1" applyFont="1" applyFill="1" applyBorder="1" applyAlignment="1">
      <alignment horizontal="left" vertical="center" wrapText="1"/>
    </xf>
    <xf numFmtId="4" fontId="8" fillId="0" borderId="7" xfId="0" applyNumberFormat="1" applyFont="1" applyFill="1" applyBorder="1" applyAlignment="1" applyProtection="1">
      <alignment horizontal="left" vertical="center" wrapText="1"/>
      <protection locked="0"/>
    </xf>
    <xf numFmtId="4" fontId="8" fillId="0" borderId="4" xfId="0" applyNumberFormat="1" applyFont="1" applyFill="1" applyBorder="1" applyAlignment="1" applyProtection="1">
      <alignment horizontal="left" vertical="center" wrapText="1"/>
      <protection locked="0"/>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view="pageBreakPreview" zoomScale="80" zoomScaleNormal="100" zoomScaleSheetLayoutView="80" workbookViewId="0">
      <selection activeCell="D18" sqref="D18"/>
    </sheetView>
  </sheetViews>
  <sheetFormatPr defaultRowHeight="15" x14ac:dyDescent="0.25"/>
  <cols>
    <col min="2" max="2" width="65.28515625" customWidth="1"/>
    <col min="3" max="3" width="36.42578125" customWidth="1"/>
    <col min="4" max="5" width="57.140625" customWidth="1"/>
    <col min="6" max="8" width="14.28515625" customWidth="1"/>
    <col min="9" max="9" width="22.85546875" customWidth="1"/>
    <col min="10" max="10" width="24.28515625" customWidth="1"/>
  </cols>
  <sheetData>
    <row r="1" spans="1:10" ht="67.5" customHeight="1" thickBot="1" x14ac:dyDescent="0.3">
      <c r="A1" s="56" t="s">
        <v>0</v>
      </c>
      <c r="B1" s="57"/>
      <c r="C1" s="58"/>
      <c r="D1" s="54"/>
      <c r="E1" s="54"/>
      <c r="F1" s="54"/>
      <c r="G1" s="54"/>
      <c r="H1" s="54"/>
      <c r="I1" s="55"/>
    </row>
    <row r="2" spans="1:10" ht="45" customHeight="1" thickBot="1" x14ac:dyDescent="0.35">
      <c r="A2" s="65" t="s">
        <v>19</v>
      </c>
      <c r="B2" s="66"/>
      <c r="C2" s="66"/>
      <c r="D2" s="66"/>
      <c r="E2" s="66"/>
      <c r="F2" s="67"/>
      <c r="G2" s="67"/>
      <c r="H2" s="67"/>
      <c r="I2" s="68"/>
    </row>
    <row r="3" spans="1:10" ht="68.25" customHeight="1" thickBot="1" x14ac:dyDescent="0.3">
      <c r="A3" s="69" t="s">
        <v>20</v>
      </c>
      <c r="B3" s="70"/>
      <c r="C3" s="71"/>
      <c r="D3" s="8" t="s">
        <v>33</v>
      </c>
      <c r="E3" s="8" t="s">
        <v>31</v>
      </c>
      <c r="F3" s="39" t="s">
        <v>10</v>
      </c>
      <c r="G3" s="51" t="s">
        <v>11</v>
      </c>
      <c r="H3" s="43" t="s">
        <v>18</v>
      </c>
      <c r="I3" s="15" t="s">
        <v>12</v>
      </c>
      <c r="J3" s="3"/>
    </row>
    <row r="4" spans="1:10" ht="45" customHeight="1" x14ac:dyDescent="0.25">
      <c r="A4" s="19" t="s">
        <v>1</v>
      </c>
      <c r="B4" s="59" t="s">
        <v>22</v>
      </c>
      <c r="C4" s="60"/>
      <c r="D4" s="35"/>
      <c r="E4" s="30">
        <f>D4*0.1</f>
        <v>0</v>
      </c>
      <c r="F4" s="27">
        <v>100000</v>
      </c>
      <c r="G4" s="50">
        <v>7.44</v>
      </c>
      <c r="H4" s="48">
        <v>744000</v>
      </c>
      <c r="I4" s="16">
        <f>MIN(H4,E4)</f>
        <v>0</v>
      </c>
    </row>
    <row r="5" spans="1:10" ht="45" customHeight="1" x14ac:dyDescent="0.25">
      <c r="A5" s="20" t="s">
        <v>2</v>
      </c>
      <c r="B5" s="61" t="s">
        <v>4</v>
      </c>
      <c r="C5" s="62"/>
      <c r="D5" s="10"/>
      <c r="E5" s="13">
        <f>D5*0.09</f>
        <v>0</v>
      </c>
      <c r="F5" s="27">
        <v>100000</v>
      </c>
      <c r="G5" s="46">
        <v>7.44</v>
      </c>
      <c r="H5" s="29">
        <v>744000</v>
      </c>
      <c r="I5" s="17">
        <f t="shared" ref="I5:I8" si="0">MIN(E5,H5)</f>
        <v>0</v>
      </c>
    </row>
    <row r="6" spans="1:10" ht="45" customHeight="1" x14ac:dyDescent="0.25">
      <c r="A6" s="20" t="s">
        <v>3</v>
      </c>
      <c r="B6" s="63" t="s">
        <v>5</v>
      </c>
      <c r="C6" s="64"/>
      <c r="D6" s="10"/>
      <c r="E6" s="13">
        <f>D6*0.08</f>
        <v>0</v>
      </c>
      <c r="F6" s="27">
        <v>100000</v>
      </c>
      <c r="G6" s="46">
        <v>7.44</v>
      </c>
      <c r="H6" s="29">
        <v>744000</v>
      </c>
      <c r="I6" s="17">
        <f t="shared" si="0"/>
        <v>0</v>
      </c>
    </row>
    <row r="7" spans="1:10" ht="45" customHeight="1" x14ac:dyDescent="0.25">
      <c r="A7" s="20" t="s">
        <v>13</v>
      </c>
      <c r="B7" s="63" t="s">
        <v>6</v>
      </c>
      <c r="C7" s="64"/>
      <c r="D7" s="10"/>
      <c r="E7" s="13">
        <f>D7*0.07</f>
        <v>0</v>
      </c>
      <c r="F7" s="27">
        <v>100000</v>
      </c>
      <c r="G7" s="46">
        <v>7.44</v>
      </c>
      <c r="H7" s="29">
        <v>744000</v>
      </c>
      <c r="I7" s="17">
        <f t="shared" si="0"/>
        <v>0</v>
      </c>
    </row>
    <row r="8" spans="1:10" ht="45" customHeight="1" thickBot="1" x14ac:dyDescent="0.3">
      <c r="A8" s="21" t="s">
        <v>14</v>
      </c>
      <c r="B8" s="72" t="s">
        <v>7</v>
      </c>
      <c r="C8" s="73"/>
      <c r="D8" s="11"/>
      <c r="E8" s="14">
        <f>D8*0.06</f>
        <v>0</v>
      </c>
      <c r="F8" s="28">
        <v>100000</v>
      </c>
      <c r="G8" s="52">
        <v>7.44</v>
      </c>
      <c r="H8" s="53">
        <v>744000</v>
      </c>
      <c r="I8" s="18">
        <f t="shared" si="0"/>
        <v>0</v>
      </c>
    </row>
    <row r="9" spans="1:10" ht="45" customHeight="1" thickBot="1" x14ac:dyDescent="0.3">
      <c r="A9" s="37" t="s">
        <v>15</v>
      </c>
      <c r="B9" s="74" t="s">
        <v>24</v>
      </c>
      <c r="C9" s="75"/>
      <c r="D9" s="76">
        <v>0</v>
      </c>
      <c r="E9" s="77"/>
      <c r="F9" s="78"/>
      <c r="G9" s="78"/>
      <c r="H9" s="78"/>
      <c r="I9" s="79"/>
    </row>
    <row r="10" spans="1:10" ht="39" customHeight="1" x14ac:dyDescent="0.25">
      <c r="A10" s="34" t="s">
        <v>16</v>
      </c>
      <c r="B10" s="92" t="s">
        <v>26</v>
      </c>
      <c r="C10" s="93"/>
      <c r="D10" s="83">
        <f>(I4+I5+I6+I7+I8)-D9</f>
        <v>0</v>
      </c>
      <c r="E10" s="84"/>
      <c r="F10" s="84"/>
      <c r="G10" s="84"/>
      <c r="H10" s="84"/>
      <c r="I10" s="85"/>
    </row>
    <row r="11" spans="1:10" ht="39" customHeight="1" x14ac:dyDescent="0.25">
      <c r="A11" s="33" t="s">
        <v>17</v>
      </c>
      <c r="B11" s="23" t="s">
        <v>8</v>
      </c>
      <c r="C11" s="24">
        <v>0.9</v>
      </c>
      <c r="D11" s="86">
        <f>D10*0.9</f>
        <v>0</v>
      </c>
      <c r="E11" s="87"/>
      <c r="F11" s="87"/>
      <c r="G11" s="87"/>
      <c r="H11" s="87"/>
      <c r="I11" s="88"/>
    </row>
    <row r="12" spans="1:10" ht="39" customHeight="1" thickBot="1" x14ac:dyDescent="0.3">
      <c r="A12" s="36" t="s">
        <v>23</v>
      </c>
      <c r="B12" s="25" t="s">
        <v>9</v>
      </c>
      <c r="C12" s="26">
        <v>0.1</v>
      </c>
      <c r="D12" s="89">
        <f>D10*0.1</f>
        <v>0</v>
      </c>
      <c r="E12" s="90"/>
      <c r="F12" s="90"/>
      <c r="G12" s="90"/>
      <c r="H12" s="90"/>
      <c r="I12" s="91"/>
    </row>
    <row r="13" spans="1:10" x14ac:dyDescent="0.25">
      <c r="A13" s="4"/>
      <c r="B13" s="1"/>
      <c r="C13" s="1"/>
      <c r="D13" s="1"/>
      <c r="E13" s="5"/>
      <c r="F13" s="6"/>
      <c r="G13" s="6"/>
      <c r="H13" s="6"/>
      <c r="I13" s="7"/>
    </row>
    <row r="14" spans="1:10" x14ac:dyDescent="0.25">
      <c r="A14" s="4"/>
      <c r="B14" s="5"/>
      <c r="C14" s="5"/>
      <c r="D14" s="5"/>
      <c r="E14" s="5"/>
      <c r="F14" s="6"/>
      <c r="G14" s="6"/>
      <c r="H14" s="6"/>
      <c r="I14" s="7"/>
    </row>
    <row r="15" spans="1:10" ht="42.75" customHeight="1" thickBot="1" x14ac:dyDescent="0.3">
      <c r="A15" s="80" t="s">
        <v>34</v>
      </c>
      <c r="B15" s="81"/>
      <c r="C15" s="81"/>
      <c r="D15" s="81"/>
      <c r="E15" s="81"/>
      <c r="F15" s="81"/>
      <c r="G15" s="81"/>
      <c r="H15" s="81"/>
      <c r="I15" s="82"/>
    </row>
    <row r="16" spans="1:10" x14ac:dyDescent="0.25">
      <c r="B16" s="2"/>
      <c r="C16" s="2"/>
      <c r="D16" s="2"/>
      <c r="E16" s="2"/>
    </row>
    <row r="17" spans="2:5" x14ac:dyDescent="0.25">
      <c r="B17" s="2"/>
      <c r="C17" s="2"/>
      <c r="D17" s="2"/>
      <c r="E17" s="2"/>
    </row>
    <row r="18" spans="2:5" x14ac:dyDescent="0.25">
      <c r="B18" s="2"/>
      <c r="C18" s="2"/>
      <c r="D18" s="2"/>
      <c r="E18" s="2"/>
    </row>
  </sheetData>
  <mergeCells count="16">
    <mergeCell ref="B7:C7"/>
    <mergeCell ref="B8:C8"/>
    <mergeCell ref="B9:C9"/>
    <mergeCell ref="D9:I9"/>
    <mergeCell ref="A15:I15"/>
    <mergeCell ref="D10:I10"/>
    <mergeCell ref="D11:I11"/>
    <mergeCell ref="D12:I12"/>
    <mergeCell ref="B10:C10"/>
    <mergeCell ref="D1:I1"/>
    <mergeCell ref="A1:C1"/>
    <mergeCell ref="B4:C4"/>
    <mergeCell ref="B5:C5"/>
    <mergeCell ref="B6:C6"/>
    <mergeCell ref="A2:I2"/>
    <mergeCell ref="A3:C3"/>
  </mergeCell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view="pageBreakPreview" zoomScale="80" zoomScaleNormal="100" zoomScaleSheetLayoutView="80" workbookViewId="0">
      <selection activeCell="A14" sqref="A14:I14"/>
    </sheetView>
  </sheetViews>
  <sheetFormatPr defaultRowHeight="15" x14ac:dyDescent="0.25"/>
  <cols>
    <col min="2" max="2" width="65.28515625" customWidth="1"/>
    <col min="3" max="3" width="36.42578125" customWidth="1"/>
    <col min="4" max="5" width="57.140625" customWidth="1"/>
    <col min="6" max="8" width="14.28515625" customWidth="1"/>
    <col min="9" max="9" width="22.85546875" customWidth="1"/>
    <col min="10" max="10" width="24.28515625" customWidth="1"/>
  </cols>
  <sheetData>
    <row r="1" spans="1:10" ht="67.5" customHeight="1" thickBot="1" x14ac:dyDescent="0.3">
      <c r="A1" s="56" t="s">
        <v>0</v>
      </c>
      <c r="B1" s="57"/>
      <c r="C1" s="58"/>
      <c r="D1" s="54"/>
      <c r="E1" s="54"/>
      <c r="F1" s="54"/>
      <c r="G1" s="54"/>
      <c r="H1" s="54"/>
      <c r="I1" s="55"/>
    </row>
    <row r="2" spans="1:10" ht="45" customHeight="1" thickBot="1" x14ac:dyDescent="0.35">
      <c r="A2" s="65" t="s">
        <v>19</v>
      </c>
      <c r="B2" s="66"/>
      <c r="C2" s="66"/>
      <c r="D2" s="66"/>
      <c r="E2" s="66"/>
      <c r="F2" s="66"/>
      <c r="G2" s="67"/>
      <c r="H2" s="66"/>
      <c r="I2" s="94"/>
    </row>
    <row r="3" spans="1:10" ht="68.25" customHeight="1" thickBot="1" x14ac:dyDescent="0.3">
      <c r="A3" s="69" t="s">
        <v>20</v>
      </c>
      <c r="B3" s="70"/>
      <c r="C3" s="71"/>
      <c r="D3" s="8" t="s">
        <v>32</v>
      </c>
      <c r="E3" s="8" t="s">
        <v>30</v>
      </c>
      <c r="F3" s="39" t="s">
        <v>10</v>
      </c>
      <c r="G3" s="49" t="s">
        <v>11</v>
      </c>
      <c r="H3" s="43" t="s">
        <v>18</v>
      </c>
      <c r="I3" s="15" t="s">
        <v>12</v>
      </c>
      <c r="J3" s="3"/>
    </row>
    <row r="4" spans="1:10" ht="45" customHeight="1" x14ac:dyDescent="0.25">
      <c r="A4" s="19" t="s">
        <v>1</v>
      </c>
      <c r="B4" s="59" t="s">
        <v>25</v>
      </c>
      <c r="C4" s="60"/>
      <c r="D4" s="35"/>
      <c r="E4" s="30">
        <f>D4*0.1</f>
        <v>0</v>
      </c>
      <c r="F4" s="27">
        <v>100000</v>
      </c>
      <c r="G4" s="41">
        <v>7.44</v>
      </c>
      <c r="H4" s="48">
        <v>744000</v>
      </c>
      <c r="I4" s="32">
        <f>MIN(E4,H4)</f>
        <v>0</v>
      </c>
    </row>
    <row r="5" spans="1:10" ht="45" customHeight="1" x14ac:dyDescent="0.25">
      <c r="A5" s="20" t="s">
        <v>2</v>
      </c>
      <c r="B5" s="61" t="s">
        <v>4</v>
      </c>
      <c r="C5" s="62"/>
      <c r="D5" s="10"/>
      <c r="E5" s="13">
        <f>D5*0.09</f>
        <v>0</v>
      </c>
      <c r="F5" s="27">
        <v>100000</v>
      </c>
      <c r="G5" s="47">
        <v>7.44</v>
      </c>
      <c r="H5" s="29">
        <v>744000</v>
      </c>
      <c r="I5" s="17">
        <f t="shared" ref="I5:I7" si="0">MIN(E5,H5)</f>
        <v>0</v>
      </c>
    </row>
    <row r="6" spans="1:10" ht="45" customHeight="1" x14ac:dyDescent="0.25">
      <c r="A6" s="20" t="s">
        <v>3</v>
      </c>
      <c r="B6" s="63" t="s">
        <v>5</v>
      </c>
      <c r="C6" s="64"/>
      <c r="D6" s="10"/>
      <c r="E6" s="13">
        <f>D6*0.08</f>
        <v>0</v>
      </c>
      <c r="F6" s="27">
        <v>100000</v>
      </c>
      <c r="G6" s="47">
        <v>7.44</v>
      </c>
      <c r="H6" s="29">
        <v>744000</v>
      </c>
      <c r="I6" s="17">
        <f t="shared" si="0"/>
        <v>0</v>
      </c>
    </row>
    <row r="7" spans="1:10" ht="45" customHeight="1" thickBot="1" x14ac:dyDescent="0.3">
      <c r="A7" s="20" t="s">
        <v>13</v>
      </c>
      <c r="B7" s="63" t="s">
        <v>6</v>
      </c>
      <c r="C7" s="64"/>
      <c r="D7" s="10"/>
      <c r="E7" s="13">
        <f>D7*0.07</f>
        <v>0</v>
      </c>
      <c r="F7" s="27">
        <v>100000</v>
      </c>
      <c r="G7" s="42">
        <v>7.44</v>
      </c>
      <c r="H7" s="29">
        <v>744000</v>
      </c>
      <c r="I7" s="17">
        <f t="shared" si="0"/>
        <v>0</v>
      </c>
    </row>
    <row r="8" spans="1:10" ht="45" customHeight="1" thickBot="1" x14ac:dyDescent="0.3">
      <c r="A8" s="37" t="s">
        <v>15</v>
      </c>
      <c r="B8" s="74" t="s">
        <v>24</v>
      </c>
      <c r="C8" s="75"/>
      <c r="D8" s="76">
        <v>0</v>
      </c>
      <c r="E8" s="77"/>
      <c r="F8" s="77"/>
      <c r="G8" s="78"/>
      <c r="H8" s="77"/>
      <c r="I8" s="95"/>
    </row>
    <row r="9" spans="1:10" ht="39" customHeight="1" x14ac:dyDescent="0.25">
      <c r="A9" s="34" t="s">
        <v>16</v>
      </c>
      <c r="B9" s="92" t="s">
        <v>26</v>
      </c>
      <c r="C9" s="93"/>
      <c r="D9" s="83">
        <f>(I4+I5+I6+I7)-D8</f>
        <v>0</v>
      </c>
      <c r="E9" s="84"/>
      <c r="F9" s="84"/>
      <c r="G9" s="84"/>
      <c r="H9" s="84"/>
      <c r="I9" s="85"/>
    </row>
    <row r="10" spans="1:10" ht="39" customHeight="1" x14ac:dyDescent="0.25">
      <c r="A10" s="33" t="s">
        <v>17</v>
      </c>
      <c r="B10" s="23" t="s">
        <v>8</v>
      </c>
      <c r="C10" s="24">
        <v>0.9</v>
      </c>
      <c r="D10" s="86">
        <f>D9*0.9</f>
        <v>0</v>
      </c>
      <c r="E10" s="87"/>
      <c r="F10" s="87"/>
      <c r="G10" s="87"/>
      <c r="H10" s="87"/>
      <c r="I10" s="88"/>
    </row>
    <row r="11" spans="1:10" ht="39" customHeight="1" thickBot="1" x14ac:dyDescent="0.3">
      <c r="A11" s="36" t="s">
        <v>23</v>
      </c>
      <c r="B11" s="25" t="s">
        <v>9</v>
      </c>
      <c r="C11" s="26">
        <v>0.1</v>
      </c>
      <c r="D11" s="89">
        <f>D9*0.1</f>
        <v>0</v>
      </c>
      <c r="E11" s="90"/>
      <c r="F11" s="90"/>
      <c r="G11" s="90"/>
      <c r="H11" s="90"/>
      <c r="I11" s="91"/>
    </row>
    <row r="12" spans="1:10" x14ac:dyDescent="0.25">
      <c r="A12" s="4"/>
      <c r="B12" s="1"/>
      <c r="C12" s="1"/>
      <c r="D12" s="1"/>
      <c r="E12" s="5"/>
      <c r="F12" s="6"/>
      <c r="G12" s="6"/>
      <c r="H12" s="6"/>
      <c r="I12" s="7"/>
    </row>
    <row r="13" spans="1:10" x14ac:dyDescent="0.25">
      <c r="A13" s="4"/>
      <c r="B13" s="5"/>
      <c r="C13" s="5"/>
      <c r="D13" s="5"/>
      <c r="E13" s="5"/>
      <c r="F13" s="6"/>
      <c r="G13" s="6"/>
      <c r="H13" s="6"/>
      <c r="I13" s="7"/>
    </row>
    <row r="14" spans="1:10" ht="42.75" customHeight="1" thickBot="1" x14ac:dyDescent="0.3">
      <c r="A14" s="80" t="s">
        <v>34</v>
      </c>
      <c r="B14" s="81"/>
      <c r="C14" s="81"/>
      <c r="D14" s="81"/>
      <c r="E14" s="81"/>
      <c r="F14" s="81"/>
      <c r="G14" s="81"/>
      <c r="H14" s="81"/>
      <c r="I14" s="82"/>
    </row>
    <row r="15" spans="1:10" x14ac:dyDescent="0.25">
      <c r="B15" s="2"/>
      <c r="C15" s="2"/>
      <c r="D15" s="2"/>
      <c r="E15" s="2"/>
    </row>
    <row r="16" spans="1:10" x14ac:dyDescent="0.25">
      <c r="B16" s="2"/>
      <c r="C16" s="2"/>
      <c r="D16" s="2"/>
      <c r="E16" s="2"/>
    </row>
    <row r="17" spans="2:5" x14ac:dyDescent="0.25">
      <c r="B17" s="2"/>
      <c r="C17" s="2"/>
      <c r="D17" s="2"/>
      <c r="E17" s="2"/>
    </row>
  </sheetData>
  <mergeCells count="15">
    <mergeCell ref="D10:I10"/>
    <mergeCell ref="D11:I11"/>
    <mergeCell ref="A14:I14"/>
    <mergeCell ref="B6:C6"/>
    <mergeCell ref="B7:C7"/>
    <mergeCell ref="B8:C8"/>
    <mergeCell ref="D8:I8"/>
    <mergeCell ref="B9:C9"/>
    <mergeCell ref="D9:I9"/>
    <mergeCell ref="B5:C5"/>
    <mergeCell ref="A1:C1"/>
    <mergeCell ref="D1:I1"/>
    <mergeCell ref="A2:I2"/>
    <mergeCell ref="A3:C3"/>
    <mergeCell ref="B4:C4"/>
  </mergeCells>
  <pageMargins left="0.7" right="0.7" top="0.75" bottom="0.75" header="0.3" footer="0.3"/>
  <pageSetup paperSize="9" scale="2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view="pageBreakPreview" zoomScale="80" zoomScaleNormal="100" zoomScaleSheetLayoutView="80" workbookViewId="0">
      <selection activeCell="A13" sqref="A13:I13"/>
    </sheetView>
  </sheetViews>
  <sheetFormatPr defaultRowHeight="15" x14ac:dyDescent="0.25"/>
  <cols>
    <col min="2" max="2" width="65.28515625" customWidth="1"/>
    <col min="3" max="3" width="36.42578125" customWidth="1"/>
    <col min="4" max="5" width="57.140625" customWidth="1"/>
    <col min="6" max="8" width="14.28515625" customWidth="1"/>
    <col min="9" max="9" width="22.85546875" customWidth="1"/>
    <col min="10" max="10" width="24.28515625" customWidth="1"/>
  </cols>
  <sheetData>
    <row r="1" spans="1:10" ht="67.5" customHeight="1" thickBot="1" x14ac:dyDescent="0.3">
      <c r="A1" s="56" t="s">
        <v>0</v>
      </c>
      <c r="B1" s="57"/>
      <c r="C1" s="58"/>
      <c r="D1" s="54"/>
      <c r="E1" s="54"/>
      <c r="F1" s="54"/>
      <c r="G1" s="54"/>
      <c r="H1" s="54"/>
      <c r="I1" s="55"/>
    </row>
    <row r="2" spans="1:10" ht="45" customHeight="1" thickBot="1" x14ac:dyDescent="0.35">
      <c r="A2" s="65" t="s">
        <v>19</v>
      </c>
      <c r="B2" s="66"/>
      <c r="C2" s="66"/>
      <c r="D2" s="66"/>
      <c r="E2" s="66"/>
      <c r="F2" s="66"/>
      <c r="G2" s="66"/>
      <c r="H2" s="66"/>
      <c r="I2" s="94"/>
    </row>
    <row r="3" spans="1:10" ht="68.25" customHeight="1" thickBot="1" x14ac:dyDescent="0.3">
      <c r="A3" s="96" t="s">
        <v>20</v>
      </c>
      <c r="B3" s="70"/>
      <c r="C3" s="71"/>
      <c r="D3" s="8" t="s">
        <v>32</v>
      </c>
      <c r="E3" s="8" t="s">
        <v>29</v>
      </c>
      <c r="F3" s="39" t="s">
        <v>10</v>
      </c>
      <c r="G3" s="15" t="s">
        <v>11</v>
      </c>
      <c r="H3" s="43" t="s">
        <v>18</v>
      </c>
      <c r="I3" s="15" t="s">
        <v>12</v>
      </c>
      <c r="J3" s="3"/>
    </row>
    <row r="4" spans="1:10" ht="45" customHeight="1" x14ac:dyDescent="0.25">
      <c r="A4" s="19" t="s">
        <v>1</v>
      </c>
      <c r="B4" s="97" t="s">
        <v>21</v>
      </c>
      <c r="C4" s="98"/>
      <c r="D4" s="9"/>
      <c r="E4" s="44">
        <f>D4*0.1</f>
        <v>0</v>
      </c>
      <c r="F4" s="27">
        <v>100000</v>
      </c>
      <c r="G4" s="41">
        <v>7.44</v>
      </c>
      <c r="H4" s="48">
        <v>744000</v>
      </c>
      <c r="I4" s="16">
        <f>MIN(E4,H4)</f>
        <v>0</v>
      </c>
    </row>
    <row r="5" spans="1:10" ht="45" customHeight="1" x14ac:dyDescent="0.25">
      <c r="A5" s="20" t="s">
        <v>2</v>
      </c>
      <c r="B5" s="61" t="s">
        <v>4</v>
      </c>
      <c r="C5" s="62"/>
      <c r="D5" s="10"/>
      <c r="E5" s="44">
        <f>D5*0.09</f>
        <v>0</v>
      </c>
      <c r="F5" s="27">
        <v>100000</v>
      </c>
      <c r="G5" s="47">
        <v>7.44</v>
      </c>
      <c r="H5" s="29">
        <v>744000</v>
      </c>
      <c r="I5" s="17">
        <f t="shared" ref="I5:I6" si="0">MIN(E5,H5)</f>
        <v>0</v>
      </c>
    </row>
    <row r="6" spans="1:10" ht="45" customHeight="1" thickBot="1" x14ac:dyDescent="0.3">
      <c r="A6" s="20" t="s">
        <v>3</v>
      </c>
      <c r="B6" s="63" t="s">
        <v>5</v>
      </c>
      <c r="C6" s="64"/>
      <c r="D6" s="11"/>
      <c r="E6" s="45">
        <f>D6*0.08</f>
        <v>0</v>
      </c>
      <c r="F6" s="28">
        <v>100000</v>
      </c>
      <c r="G6" s="42">
        <v>7.44</v>
      </c>
      <c r="H6" s="29">
        <v>744000</v>
      </c>
      <c r="I6" s="18">
        <f t="shared" si="0"/>
        <v>0</v>
      </c>
    </row>
    <row r="7" spans="1:10" ht="45" customHeight="1" thickBot="1" x14ac:dyDescent="0.3">
      <c r="A7" s="22" t="s">
        <v>13</v>
      </c>
      <c r="B7" s="74" t="s">
        <v>24</v>
      </c>
      <c r="C7" s="75"/>
      <c r="D7" s="76">
        <v>0</v>
      </c>
      <c r="E7" s="77"/>
      <c r="F7" s="77"/>
      <c r="G7" s="78"/>
      <c r="H7" s="77"/>
      <c r="I7" s="95"/>
    </row>
    <row r="8" spans="1:10" ht="39" customHeight="1" x14ac:dyDescent="0.25">
      <c r="A8" s="22" t="s">
        <v>14</v>
      </c>
      <c r="B8" s="92" t="s">
        <v>26</v>
      </c>
      <c r="C8" s="93"/>
      <c r="D8" s="99">
        <f>(I4+I5+I6)-D7</f>
        <v>0</v>
      </c>
      <c r="E8" s="84"/>
      <c r="F8" s="84"/>
      <c r="G8" s="84"/>
      <c r="H8" s="84"/>
      <c r="I8" s="85"/>
    </row>
    <row r="9" spans="1:10" ht="39" customHeight="1" x14ac:dyDescent="0.25">
      <c r="A9" s="20" t="s">
        <v>15</v>
      </c>
      <c r="B9" s="23" t="s">
        <v>8</v>
      </c>
      <c r="C9" s="24">
        <v>0.9</v>
      </c>
      <c r="D9" s="100">
        <f>D8*0.9</f>
        <v>0</v>
      </c>
      <c r="E9" s="87"/>
      <c r="F9" s="87"/>
      <c r="G9" s="87"/>
      <c r="H9" s="87"/>
      <c r="I9" s="88"/>
    </row>
    <row r="10" spans="1:10" ht="39" customHeight="1" thickBot="1" x14ac:dyDescent="0.3">
      <c r="A10" s="21" t="s">
        <v>16</v>
      </c>
      <c r="B10" s="25" t="s">
        <v>9</v>
      </c>
      <c r="C10" s="26">
        <v>0.1</v>
      </c>
      <c r="D10" s="101">
        <f>D8*0.1</f>
        <v>0</v>
      </c>
      <c r="E10" s="90"/>
      <c r="F10" s="90"/>
      <c r="G10" s="90"/>
      <c r="H10" s="90"/>
      <c r="I10" s="91"/>
    </row>
    <row r="11" spans="1:10" x14ac:dyDescent="0.25">
      <c r="A11" s="4"/>
      <c r="B11" s="1"/>
      <c r="C11" s="1"/>
      <c r="D11" s="1"/>
      <c r="E11" s="5"/>
      <c r="F11" s="6"/>
      <c r="G11" s="6"/>
      <c r="H11" s="6"/>
      <c r="I11" s="7"/>
    </row>
    <row r="12" spans="1:10" x14ac:dyDescent="0.25">
      <c r="A12" s="4"/>
      <c r="B12" s="5"/>
      <c r="C12" s="5"/>
      <c r="D12" s="5"/>
      <c r="E12" s="5"/>
      <c r="F12" s="6"/>
      <c r="G12" s="6"/>
      <c r="H12" s="6"/>
      <c r="I12" s="7"/>
    </row>
    <row r="13" spans="1:10" ht="42.75" customHeight="1" thickBot="1" x14ac:dyDescent="0.3">
      <c r="A13" s="80" t="s">
        <v>34</v>
      </c>
      <c r="B13" s="81"/>
      <c r="C13" s="81"/>
      <c r="D13" s="81"/>
      <c r="E13" s="81"/>
      <c r="F13" s="81"/>
      <c r="G13" s="81"/>
      <c r="H13" s="81"/>
      <c r="I13" s="82"/>
    </row>
    <row r="14" spans="1:10" x14ac:dyDescent="0.25">
      <c r="B14" s="2"/>
      <c r="C14" s="2"/>
      <c r="D14" s="2"/>
      <c r="E14" s="2"/>
    </row>
    <row r="15" spans="1:10" x14ac:dyDescent="0.25">
      <c r="B15" s="2"/>
      <c r="C15" s="2"/>
      <c r="D15" s="2"/>
      <c r="E15" s="2"/>
    </row>
    <row r="16" spans="1:10" x14ac:dyDescent="0.25">
      <c r="B16" s="2"/>
      <c r="C16" s="2"/>
      <c r="D16" s="2"/>
      <c r="E16" s="2"/>
    </row>
  </sheetData>
  <mergeCells count="14">
    <mergeCell ref="A13:I13"/>
    <mergeCell ref="B6:C6"/>
    <mergeCell ref="B8:C8"/>
    <mergeCell ref="D8:I8"/>
    <mergeCell ref="D9:I9"/>
    <mergeCell ref="D10:I10"/>
    <mergeCell ref="B7:C7"/>
    <mergeCell ref="D7:I7"/>
    <mergeCell ref="B5:C5"/>
    <mergeCell ref="A1:C1"/>
    <mergeCell ref="D1:I1"/>
    <mergeCell ref="A2:I2"/>
    <mergeCell ref="A3:C3"/>
    <mergeCell ref="B4:C4"/>
  </mergeCells>
  <pageMargins left="0.7" right="0.7" top="0.75" bottom="0.75" header="0.3" footer="0.3"/>
  <pageSetup paperSize="9" scale="2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view="pageBreakPreview" zoomScale="80" zoomScaleNormal="100" zoomScaleSheetLayoutView="80" workbookViewId="0">
      <selection activeCell="A12" sqref="A12:I12"/>
    </sheetView>
  </sheetViews>
  <sheetFormatPr defaultRowHeight="15" x14ac:dyDescent="0.25"/>
  <cols>
    <col min="2" max="2" width="65.28515625" customWidth="1"/>
    <col min="3" max="3" width="36.42578125" customWidth="1"/>
    <col min="4" max="5" width="57.140625" customWidth="1"/>
    <col min="6" max="8" width="14.28515625" customWidth="1"/>
    <col min="9" max="9" width="22.85546875" customWidth="1"/>
    <col min="10" max="10" width="24.28515625" customWidth="1"/>
  </cols>
  <sheetData>
    <row r="1" spans="1:10" ht="67.5" customHeight="1" thickBot="1" x14ac:dyDescent="0.3">
      <c r="A1" s="56" t="s">
        <v>0</v>
      </c>
      <c r="B1" s="57"/>
      <c r="C1" s="58"/>
      <c r="D1" s="54"/>
      <c r="E1" s="54"/>
      <c r="F1" s="54"/>
      <c r="G1" s="54"/>
      <c r="H1" s="54"/>
      <c r="I1" s="55"/>
    </row>
    <row r="2" spans="1:10" ht="45" customHeight="1" thickBot="1" x14ac:dyDescent="0.35">
      <c r="A2" s="65" t="s">
        <v>19</v>
      </c>
      <c r="B2" s="66"/>
      <c r="C2" s="66"/>
      <c r="D2" s="66"/>
      <c r="E2" s="66"/>
      <c r="F2" s="66"/>
      <c r="G2" s="67"/>
      <c r="H2" s="66"/>
      <c r="I2" s="94"/>
    </row>
    <row r="3" spans="1:10" ht="68.25" customHeight="1" thickBot="1" x14ac:dyDescent="0.3">
      <c r="A3" s="96" t="s">
        <v>20</v>
      </c>
      <c r="B3" s="70"/>
      <c r="C3" s="71"/>
      <c r="D3" s="8" t="s">
        <v>32</v>
      </c>
      <c r="E3" s="8" t="s">
        <v>27</v>
      </c>
      <c r="F3" s="39" t="s">
        <v>10</v>
      </c>
      <c r="G3" s="15" t="s">
        <v>11</v>
      </c>
      <c r="H3" s="38" t="s">
        <v>18</v>
      </c>
      <c r="I3" s="15" t="s">
        <v>12</v>
      </c>
      <c r="J3" s="3"/>
    </row>
    <row r="4" spans="1:10" ht="45" customHeight="1" x14ac:dyDescent="0.25">
      <c r="A4" s="19" t="s">
        <v>1</v>
      </c>
      <c r="B4" s="97" t="s">
        <v>21</v>
      </c>
      <c r="C4" s="98"/>
      <c r="D4" s="9"/>
      <c r="E4" s="44">
        <f>D4*0.1</f>
        <v>0</v>
      </c>
      <c r="F4" s="31">
        <v>100000</v>
      </c>
      <c r="G4" s="41">
        <v>7.44</v>
      </c>
      <c r="H4" s="29">
        <v>744000</v>
      </c>
      <c r="I4" s="16">
        <f>MIN(E4,H4)</f>
        <v>0</v>
      </c>
    </row>
    <row r="5" spans="1:10" ht="45" customHeight="1" thickBot="1" x14ac:dyDescent="0.3">
      <c r="A5" s="20" t="s">
        <v>2</v>
      </c>
      <c r="B5" s="61" t="s">
        <v>4</v>
      </c>
      <c r="C5" s="62"/>
      <c r="D5" s="10"/>
      <c r="E5" s="44">
        <f>D5*0.09</f>
        <v>0</v>
      </c>
      <c r="F5" s="27">
        <v>100000</v>
      </c>
      <c r="G5" s="42">
        <v>7.44</v>
      </c>
      <c r="H5" s="29">
        <v>744000</v>
      </c>
      <c r="I5" s="17">
        <f t="shared" ref="I5" si="0">MIN(E5,H5)</f>
        <v>0</v>
      </c>
    </row>
    <row r="6" spans="1:10" ht="45" customHeight="1" thickBot="1" x14ac:dyDescent="0.3">
      <c r="A6" s="22" t="s">
        <v>13</v>
      </c>
      <c r="B6" s="74" t="s">
        <v>24</v>
      </c>
      <c r="C6" s="75"/>
      <c r="D6" s="76">
        <v>0</v>
      </c>
      <c r="E6" s="77"/>
      <c r="F6" s="77"/>
      <c r="G6" s="78"/>
      <c r="H6" s="77"/>
      <c r="I6" s="95"/>
    </row>
    <row r="7" spans="1:10" ht="39" customHeight="1" x14ac:dyDescent="0.25">
      <c r="A7" s="22" t="s">
        <v>14</v>
      </c>
      <c r="B7" s="92" t="s">
        <v>26</v>
      </c>
      <c r="C7" s="93"/>
      <c r="D7" s="99">
        <f>(I4+I5)-D6</f>
        <v>0</v>
      </c>
      <c r="E7" s="84"/>
      <c r="F7" s="84"/>
      <c r="G7" s="84"/>
      <c r="H7" s="84"/>
      <c r="I7" s="85"/>
    </row>
    <row r="8" spans="1:10" ht="39" customHeight="1" x14ac:dyDescent="0.25">
      <c r="A8" s="20" t="s">
        <v>15</v>
      </c>
      <c r="B8" s="23" t="s">
        <v>8</v>
      </c>
      <c r="C8" s="24">
        <v>0.9</v>
      </c>
      <c r="D8" s="100">
        <f>D7*0.9</f>
        <v>0</v>
      </c>
      <c r="E8" s="87"/>
      <c r="F8" s="87"/>
      <c r="G8" s="87"/>
      <c r="H8" s="87"/>
      <c r="I8" s="88"/>
    </row>
    <row r="9" spans="1:10" ht="39" customHeight="1" thickBot="1" x14ac:dyDescent="0.3">
      <c r="A9" s="21" t="s">
        <v>16</v>
      </c>
      <c r="B9" s="25" t="s">
        <v>9</v>
      </c>
      <c r="C9" s="26">
        <v>0.1</v>
      </c>
      <c r="D9" s="101">
        <f>D7*0.1</f>
        <v>0</v>
      </c>
      <c r="E9" s="90"/>
      <c r="F9" s="90"/>
      <c r="G9" s="90"/>
      <c r="H9" s="90"/>
      <c r="I9" s="91"/>
    </row>
    <row r="10" spans="1:10" x14ac:dyDescent="0.25">
      <c r="A10" s="4"/>
      <c r="B10" s="1"/>
      <c r="C10" s="1"/>
      <c r="D10" s="1"/>
      <c r="E10" s="5"/>
      <c r="F10" s="6"/>
      <c r="G10" s="6"/>
      <c r="H10" s="6"/>
      <c r="I10" s="7"/>
    </row>
    <row r="11" spans="1:10" x14ac:dyDescent="0.25">
      <c r="A11" s="4"/>
      <c r="B11" s="5"/>
      <c r="C11" s="5"/>
      <c r="D11" s="5"/>
      <c r="E11" s="5"/>
      <c r="F11" s="6"/>
      <c r="G11" s="6"/>
      <c r="H11" s="6"/>
      <c r="I11" s="7"/>
    </row>
    <row r="12" spans="1:10" ht="42.75" customHeight="1" thickBot="1" x14ac:dyDescent="0.3">
      <c r="A12" s="80" t="s">
        <v>34</v>
      </c>
      <c r="B12" s="81"/>
      <c r="C12" s="81"/>
      <c r="D12" s="81"/>
      <c r="E12" s="81"/>
      <c r="F12" s="81"/>
      <c r="G12" s="81"/>
      <c r="H12" s="81"/>
      <c r="I12" s="82"/>
    </row>
    <row r="13" spans="1:10" x14ac:dyDescent="0.25">
      <c r="B13" s="2"/>
      <c r="C13" s="2"/>
      <c r="D13" s="2"/>
      <c r="E13" s="2"/>
    </row>
    <row r="14" spans="1:10" x14ac:dyDescent="0.25">
      <c r="B14" s="2"/>
      <c r="C14" s="2"/>
      <c r="D14" s="2"/>
      <c r="E14" s="2"/>
    </row>
    <row r="15" spans="1:10" x14ac:dyDescent="0.25">
      <c r="B15" s="2"/>
      <c r="C15" s="2"/>
      <c r="D15" s="2"/>
      <c r="E15" s="2"/>
    </row>
  </sheetData>
  <mergeCells count="13">
    <mergeCell ref="B5:C5"/>
    <mergeCell ref="A1:C1"/>
    <mergeCell ref="D1:I1"/>
    <mergeCell ref="A2:I2"/>
    <mergeCell ref="A3:C3"/>
    <mergeCell ref="B4:C4"/>
    <mergeCell ref="D9:I9"/>
    <mergeCell ref="A12:I12"/>
    <mergeCell ref="B6:C6"/>
    <mergeCell ref="D6:I6"/>
    <mergeCell ref="B7:C7"/>
    <mergeCell ref="D7:I7"/>
    <mergeCell ref="D8:I8"/>
  </mergeCells>
  <pageMargins left="0.7" right="0.7" top="0.75" bottom="0.75" header="0.3" footer="0.3"/>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view="pageBreakPreview" zoomScale="80" zoomScaleNormal="100" zoomScaleSheetLayoutView="80" workbookViewId="0">
      <selection activeCell="A11" sqref="A11:I11"/>
    </sheetView>
  </sheetViews>
  <sheetFormatPr defaultRowHeight="15" x14ac:dyDescent="0.25"/>
  <cols>
    <col min="2" max="2" width="65.28515625" customWidth="1"/>
    <col min="3" max="3" width="36.42578125" customWidth="1"/>
    <col min="4" max="5" width="57.140625" customWidth="1"/>
    <col min="6" max="8" width="14.28515625" customWidth="1"/>
    <col min="9" max="9" width="22.85546875" customWidth="1"/>
    <col min="10" max="10" width="24.28515625" customWidth="1"/>
  </cols>
  <sheetData>
    <row r="1" spans="1:10" ht="67.5" customHeight="1" thickBot="1" x14ac:dyDescent="0.3">
      <c r="A1" s="56" t="s">
        <v>0</v>
      </c>
      <c r="B1" s="57"/>
      <c r="C1" s="58"/>
      <c r="D1" s="54"/>
      <c r="E1" s="54"/>
      <c r="F1" s="54"/>
      <c r="G1" s="54"/>
      <c r="H1" s="54"/>
      <c r="I1" s="55"/>
    </row>
    <row r="2" spans="1:10" ht="45" customHeight="1" thickBot="1" x14ac:dyDescent="0.35">
      <c r="A2" s="65" t="s">
        <v>19</v>
      </c>
      <c r="B2" s="66"/>
      <c r="C2" s="66"/>
      <c r="D2" s="66"/>
      <c r="E2" s="66"/>
      <c r="F2" s="66"/>
      <c r="G2" s="66"/>
      <c r="H2" s="66"/>
      <c r="I2" s="94"/>
    </row>
    <row r="3" spans="1:10" ht="68.25" customHeight="1" thickBot="1" x14ac:dyDescent="0.3">
      <c r="A3" s="96" t="s">
        <v>20</v>
      </c>
      <c r="B3" s="70"/>
      <c r="C3" s="71"/>
      <c r="D3" s="8" t="s">
        <v>32</v>
      </c>
      <c r="E3" s="8" t="s">
        <v>28</v>
      </c>
      <c r="F3" s="12" t="s">
        <v>10</v>
      </c>
      <c r="G3" s="15" t="s">
        <v>11</v>
      </c>
      <c r="H3" s="15" t="s">
        <v>18</v>
      </c>
      <c r="I3" s="15" t="s">
        <v>12</v>
      </c>
      <c r="J3" s="3"/>
    </row>
    <row r="4" spans="1:10" ht="45" customHeight="1" thickBot="1" x14ac:dyDescent="0.3">
      <c r="A4" s="19" t="s">
        <v>1</v>
      </c>
      <c r="B4" s="97" t="s">
        <v>21</v>
      </c>
      <c r="C4" s="98"/>
      <c r="D4" s="9"/>
      <c r="E4" s="44">
        <f>D4*0.1</f>
        <v>0</v>
      </c>
      <c r="F4" s="31">
        <v>100000</v>
      </c>
      <c r="G4" s="40">
        <v>7.44</v>
      </c>
      <c r="H4" s="29">
        <v>744000</v>
      </c>
      <c r="I4" s="16">
        <f>MIN(E4,H4)</f>
        <v>0</v>
      </c>
    </row>
    <row r="5" spans="1:10" ht="45" customHeight="1" thickBot="1" x14ac:dyDescent="0.3">
      <c r="A5" s="22" t="s">
        <v>13</v>
      </c>
      <c r="B5" s="74" t="s">
        <v>24</v>
      </c>
      <c r="C5" s="75"/>
      <c r="D5" s="76">
        <v>0</v>
      </c>
      <c r="E5" s="77"/>
      <c r="F5" s="77"/>
      <c r="G5" s="77"/>
      <c r="H5" s="77"/>
      <c r="I5" s="95"/>
    </row>
    <row r="6" spans="1:10" ht="39" customHeight="1" x14ac:dyDescent="0.25">
      <c r="A6" s="22" t="s">
        <v>14</v>
      </c>
      <c r="B6" s="92" t="s">
        <v>26</v>
      </c>
      <c r="C6" s="93"/>
      <c r="D6" s="99">
        <f>I4-D5</f>
        <v>0</v>
      </c>
      <c r="E6" s="84"/>
      <c r="F6" s="84"/>
      <c r="G6" s="84"/>
      <c r="H6" s="84"/>
      <c r="I6" s="85"/>
    </row>
    <row r="7" spans="1:10" ht="39" customHeight="1" x14ac:dyDescent="0.25">
      <c r="A7" s="20" t="s">
        <v>15</v>
      </c>
      <c r="B7" s="23" t="s">
        <v>8</v>
      </c>
      <c r="C7" s="24">
        <v>0.9</v>
      </c>
      <c r="D7" s="100">
        <f>D6*0.9</f>
        <v>0</v>
      </c>
      <c r="E7" s="87"/>
      <c r="F7" s="87"/>
      <c r="G7" s="87"/>
      <c r="H7" s="87"/>
      <c r="I7" s="88"/>
    </row>
    <row r="8" spans="1:10" ht="39" customHeight="1" thickBot="1" x14ac:dyDescent="0.3">
      <c r="A8" s="21" t="s">
        <v>16</v>
      </c>
      <c r="B8" s="25" t="s">
        <v>9</v>
      </c>
      <c r="C8" s="26">
        <v>0.1</v>
      </c>
      <c r="D8" s="101">
        <f>D6*0.1</f>
        <v>0</v>
      </c>
      <c r="E8" s="90"/>
      <c r="F8" s="90"/>
      <c r="G8" s="90"/>
      <c r="H8" s="90"/>
      <c r="I8" s="91"/>
    </row>
    <row r="9" spans="1:10" x14ac:dyDescent="0.25">
      <c r="A9" s="4"/>
      <c r="B9" s="1"/>
      <c r="C9" s="1"/>
      <c r="D9" s="1"/>
      <c r="E9" s="5"/>
      <c r="F9" s="6"/>
      <c r="G9" s="6"/>
      <c r="H9" s="6"/>
      <c r="I9" s="7"/>
    </row>
    <row r="10" spans="1:10" x14ac:dyDescent="0.25">
      <c r="A10" s="4"/>
      <c r="B10" s="5"/>
      <c r="C10" s="5"/>
      <c r="D10" s="5"/>
      <c r="E10" s="5"/>
      <c r="F10" s="6"/>
      <c r="G10" s="6"/>
      <c r="H10" s="6"/>
      <c r="I10" s="7"/>
    </row>
    <row r="11" spans="1:10" ht="42.75" customHeight="1" thickBot="1" x14ac:dyDescent="0.3">
      <c r="A11" s="80" t="s">
        <v>34</v>
      </c>
      <c r="B11" s="81"/>
      <c r="C11" s="81"/>
      <c r="D11" s="81"/>
      <c r="E11" s="81"/>
      <c r="F11" s="81"/>
      <c r="G11" s="81"/>
      <c r="H11" s="81"/>
      <c r="I11" s="82"/>
    </row>
    <row r="12" spans="1:10" x14ac:dyDescent="0.25">
      <c r="B12" s="2"/>
      <c r="C12" s="2"/>
      <c r="D12" s="2"/>
      <c r="E12" s="2"/>
    </row>
    <row r="13" spans="1:10" x14ac:dyDescent="0.25">
      <c r="B13" s="2"/>
      <c r="C13" s="2"/>
      <c r="D13" s="2"/>
      <c r="E13" s="2"/>
    </row>
    <row r="14" spans="1:10" x14ac:dyDescent="0.25">
      <c r="B14" s="2"/>
      <c r="C14" s="2"/>
      <c r="D14" s="2"/>
      <c r="E14" s="2"/>
    </row>
  </sheetData>
  <mergeCells count="12">
    <mergeCell ref="A1:C1"/>
    <mergeCell ref="D1:I1"/>
    <mergeCell ref="A2:I2"/>
    <mergeCell ref="A3:C3"/>
    <mergeCell ref="B4:C4"/>
    <mergeCell ref="A11:I11"/>
    <mergeCell ref="B5:C5"/>
    <mergeCell ref="D5:I5"/>
    <mergeCell ref="B6:C6"/>
    <mergeCell ref="D6:I6"/>
    <mergeCell ref="D7:I7"/>
    <mergeCell ref="D8:I8"/>
  </mergeCells>
  <pageMargins left="0.7" right="0.7" top="0.75" bottom="0.75" header="0.3" footer="0.3"/>
  <pageSetup paperSize="9" scale="2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6PXVCHXRUD45-1486911704-626</_dlc_DocId>
    <_dlc_DocIdUrl xmlns="1096e588-875a-4e48-ba85-ea1554ece10c">
      <Url>http://sharepoint/snrl/_layouts/15/DocIdRedir.aspx?ID=6PXVCHXRUD45-1486911704-626</Url>
      <Description>6PXVCHXRUD45-1486911704-626</Description>
    </_dlc_DocIdUrl>
  </documentManagement>
</p:properties>
</file>

<file path=customXml/itemProps1.xml><?xml version="1.0" encoding="utf-8"?>
<ds:datastoreItem xmlns:ds="http://schemas.openxmlformats.org/officeDocument/2006/customXml" ds:itemID="{5083A4F2-B8E1-40C2-B7A4-76F3B96E28A5}"/>
</file>

<file path=customXml/itemProps2.xml><?xml version="1.0" encoding="utf-8"?>
<ds:datastoreItem xmlns:ds="http://schemas.openxmlformats.org/officeDocument/2006/customXml" ds:itemID="{9728CAA8-8B3D-4FD7-98DF-EE1CFAEEBF84}"/>
</file>

<file path=customXml/itemProps3.xml><?xml version="1.0" encoding="utf-8"?>
<ds:datastoreItem xmlns:ds="http://schemas.openxmlformats.org/officeDocument/2006/customXml" ds:itemID="{D83A3E75-B132-4745-8B48-7C1FC7396ADF}"/>
</file>

<file path=customXml/itemProps4.xml><?xml version="1.0" encoding="utf-8"?>
<ds:datastoreItem xmlns:ds="http://schemas.openxmlformats.org/officeDocument/2006/customXml" ds:itemID="{061B28F5-ACC0-4718-BD4C-018E6C670A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5 godišnji PP</vt:lpstr>
      <vt:lpstr>4 godišnji PP </vt:lpstr>
      <vt:lpstr>3 godišnji PP  </vt:lpstr>
      <vt:lpstr>2 godišnji PP  </vt:lpstr>
      <vt:lpstr>1 godišnji PP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2018-09-19T08:47:42Z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6516739d-bda4-4a42-aea7-0f4c87d8ce78</vt:lpwstr>
  </property>
  <property fmtid="{D5CDD505-2E9C-101B-9397-08002B2CF9AE}" pid="3" name="ContentTypeId">
    <vt:lpwstr>0x01010098DC57188DD9A0469504DC7129112131</vt:lpwstr>
  </property>
</Properties>
</file>